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Лист1!$A$1:$D$78</definedName>
  </definedNames>
  <calcPr calcId="144525"/>
</workbook>
</file>

<file path=xl/calcChain.xml><?xml version="1.0" encoding="utf-8"?>
<calcChain xmlns="http://schemas.openxmlformats.org/spreadsheetml/2006/main">
  <c r="B37" i="1" l="1"/>
  <c r="B67" i="1" l="1"/>
  <c r="B29" i="1"/>
  <c r="B56" i="1"/>
  <c r="B21" i="1" l="1"/>
  <c r="B65" i="1"/>
  <c r="B19" i="1"/>
  <c r="B13" i="1"/>
  <c r="B62" i="1"/>
  <c r="B59" i="1"/>
  <c r="B16" i="1"/>
  <c r="B8" i="1"/>
  <c r="B75" i="1"/>
  <c r="B74" i="1" s="1"/>
  <c r="B10" i="1"/>
  <c r="B9" i="1" s="1"/>
  <c r="B11" i="1" s="1"/>
  <c r="B76" i="1" l="1"/>
  <c r="B77" i="1" l="1"/>
  <c r="B78" i="1" s="1"/>
</calcChain>
</file>

<file path=xl/sharedStrings.xml><?xml version="1.0" encoding="utf-8"?>
<sst xmlns="http://schemas.openxmlformats.org/spreadsheetml/2006/main" count="133" uniqueCount="89">
  <si>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</si>
  <si>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</si>
  <si>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</si>
  <si>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</si>
  <si>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</si>
  <si>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</si>
  <si>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</si>
  <si>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</si>
  <si>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</si>
  <si>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</si>
  <si>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</si>
  <si>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</si>
  <si>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</si>
  <si>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</si>
  <si>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</si>
  <si>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</si>
  <si>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</si>
  <si>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</si>
  <si>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</si>
  <si>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</si>
  <si>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</si>
  <si>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</si>
  <si>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</si>
  <si>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</si>
  <si>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</si>
  <si>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дом</t>
  </si>
  <si>
    <t>Адрес: ул. Бабушкина, д. 32</t>
  </si>
  <si>
    <t>Очистка канализационной сети</t>
  </si>
  <si>
    <t>Доходы по дому:</t>
  </si>
  <si>
    <t>Расходы по снятию показаний с ИПУ по электроэнергии</t>
  </si>
  <si>
    <t>15. Прочая работа (услуга)</t>
  </si>
  <si>
    <t>шт.</t>
  </si>
  <si>
    <t>руб.</t>
  </si>
  <si>
    <t>Осмотр подвала</t>
  </si>
  <si>
    <t>Отключение отопления</t>
  </si>
  <si>
    <t>Утепление вентпродухов изовером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</si>
  <si>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</si>
  <si>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</si>
  <si>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</si>
  <si>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01.01.2022г. по 31.12.2022г.</t>
  </si>
  <si>
    <t>Всего оплачено за период с 01.01.20120 г. по 31.12.2022г.</t>
  </si>
  <si>
    <t>Дебиторская задолженность (переплата) на 31.12.2022г.</t>
  </si>
  <si>
    <t xml:space="preserve">Всего доходов на дому за 2022год </t>
  </si>
  <si>
    <t>Всего расходов по дому за 2022г.</t>
  </si>
  <si>
    <t>Всего расходов по дому с НДС за 2022г.</t>
  </si>
  <si>
    <t>Конечное сальдо по дому на 31.12.2022г.</t>
  </si>
  <si>
    <t>Управление жилым фондом 1,2 кв. 2022г. К=0,6;0,8;0,85;0,9;1</t>
  </si>
  <si>
    <t>Управление жилым фондом 3,4 кв. 2022г. К=0,6;0,8;0,85;0,9;1</t>
  </si>
  <si>
    <t>Восстановление наружного водостока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</si>
  <si>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</si>
  <si>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</si>
  <si>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</si>
  <si>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Замена муфты</t>
  </si>
  <si>
    <t>Изготовление дощатых щитов, настилов с установкой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</si>
  <si>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</si>
  <si>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</si>
  <si>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</si>
  <si>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</si>
  <si>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</si>
  <si>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Отведение сточных вод в целях сод.общ.имущ.МКД3,4кв.2022г.1-5эт.К=0,6;</t>
  </si>
  <si>
    <t>Отпуск цветочной рассады 2022 г.</t>
  </si>
  <si>
    <t>Оштукатуривание стен</t>
  </si>
  <si>
    <t>Подготовка теплового узла к сдаче</t>
  </si>
  <si>
    <t>Разборная промывка водонагревателя, 2022 г.</t>
  </si>
  <si>
    <t>Ремонт КНС</t>
  </si>
  <si>
    <t>Ремонт подъезда, ул. Бабушкина, д. 32 п.2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</si>
  <si>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</si>
  <si>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</si>
  <si>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</si>
  <si>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Скос травы 2021 г.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</si>
  <si>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</si>
  <si>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</si>
  <si>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</si>
  <si>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</si>
  <si>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</si>
  <si>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</si>
  <si>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</si>
  <si>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</si>
  <si>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Установка 5-и секционных почтовых ящиков с предварительной их подготов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</si>
  <si>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</si>
  <si>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</si>
  <si>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</si>
  <si>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</si>
  <si>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замеры темпер. воздуха в квартире и подвале</t>
  </si>
  <si>
    <t>замер</t>
  </si>
  <si>
    <t>отключение/включение насосов</t>
  </si>
  <si>
    <t>открытие продухов</t>
  </si>
  <si>
    <t>шт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</si>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</sst>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5" fontId="4" fillId="0" borderId="0" applyFont="0" applyFill="0" applyBorder="0" applyAlignment="0" applyProtection="0"/>
  </cellStyleXfs>
  <cellXfs count="47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5" fontId="8" fillId="3" borderId="2" xfId="2" applyFont="1" applyFill="1" applyBorder="1" applyAlignment="1">
      <alignment horizontal="center" vertical="center" wrapText="1"/>
    </xf>
    <xf numFmtId="165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5" fontId="7" fillId="3" borderId="2" xfId="2" applyFont="1" applyFill="1" applyBorder="1" applyAlignment="1">
      <alignment horizontal="center" vertical="center" wrapText="1"/>
    </xf>
    <xf numFmtId="165" fontId="3" fillId="3" borderId="2" xfId="2" applyFont="1" applyFill="1" applyBorder="1" applyAlignment="1">
      <alignment horizontal="center" vertical="center" wrapText="1"/>
    </xf>
    <xf numFmtId="165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165" fontId="5" fillId="3" borderId="2" xfId="2" applyFont="1" applyFill="1" applyBorder="1" applyAlignment="1">
      <alignment horizontal="center" vertical="center" wrapText="1"/>
    </xf>
    <xf numFmtId="165" fontId="3" fillId="3" borderId="2" xfId="2" applyFont="1" applyFill="1" applyBorder="1" applyAlignment="1">
      <alignment horizontal="center"/>
    </xf>
    <xf numFmtId="165" fontId="2" fillId="3" borderId="2" xfId="2" applyFont="1" applyFill="1" applyBorder="1" applyAlignment="1">
      <alignment horizontal="center"/>
    </xf>
    <xf numFmtId="165" fontId="3" fillId="3" borderId="2" xfId="2" applyFont="1" applyFill="1" applyBorder="1" applyAlignment="1">
      <alignment horizontal="center" vertical="center"/>
    </xf>
    <xf numFmtId="165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165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165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5" fontId="3" fillId="3" borderId="0" xfId="2" applyFont="1" applyFill="1" applyBorder="1" applyAlignment="1">
      <alignment horizontal="center" vertical="center" wrapText="1"/>
    </xf>
    <xf numFmtId="165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5" fontId="5" fillId="3" borderId="0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5" fontId="2" fillId="3" borderId="0" xfId="2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165" fontId="3" fillId="3" borderId="2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0" fillId="0" borderId="0" xfId="0"/>
    <xf numFmtId="49" fontId="0" fillId="0" borderId="3" xfId="0" applyNumberFormat="1" applyFill="1" applyBorder="1"/>
    <xf numFmtId="166" fontId="0" fillId="0" borderId="3" xfId="0" applyNumberFormat="1" applyFill="1" applyBorder="1"/>
    <xf numFmtId="164" fontId="10" fillId="4" borderId="7" xfId="0" applyNumberFormat="1" applyFont="1" applyFill="1" applyBorder="1" applyAlignment="1" applyProtection="1">
      <alignment horizontal="center" vertical="center" wrapText="1"/>
    </xf>
    <xf numFmtId="165" fontId="3" fillId="3" borderId="2" xfId="2" applyNumberFormat="1" applyFont="1" applyFill="1" applyBorder="1" applyAlignment="1">
      <alignment horizontal="center" vertical="center"/>
    </xf>
    <xf numFmtId="165" fontId="3" fillId="3" borderId="2" xfId="2" applyNumberFormat="1" applyFont="1" applyFill="1" applyBorder="1" applyAlignment="1">
      <alignment horizontal="center" vertical="center" wrapText="1"/>
    </xf>
    <xf numFmtId="165" fontId="7" fillId="3" borderId="2" xfId="2" applyFont="1" applyFill="1" applyBorder="1" applyAlignment="1" applyProtection="1">
      <alignment horizontal="center" vertical="center" wrapText="1"/>
    </xf>
    <xf numFmtId="43" fontId="2" fillId="3" borderId="0" xfId="0" applyNumberFormat="1" applyFont="1" applyFill="1"/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5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workbookViewId="0">
      <selection activeCell="A37" sqref="A37:XFD43"/>
    </sheetView>
  </sheetViews>
  <sheetFormatPr defaultRowHeight="15" outlineLevelRow="2" x14ac:dyDescent="0.25"/>
  <cols>
    <col min="1" max="1" width="59.5703125" style="26" customWidth="1"/>
    <col min="2" max="2" width="17.42578125" style="27" customWidth="1"/>
    <col min="3" max="3" width="9.28515625" style="27" customWidth="1"/>
    <col min="4" max="4" width="14.42578125" style="27" customWidth="1"/>
    <col min="5" max="5" width="17.28515625" style="1" customWidth="1"/>
    <col min="6" max="6" width="9.5703125" style="1" bestFit="1" customWidth="1"/>
    <col min="7" max="16384" width="9.140625" style="1"/>
  </cols>
  <sheetData>
    <row r="1" spans="1:5" ht="46.5" customHeight="1" x14ac:dyDescent="0.25">
      <c r="A1" s="41" t="s">
        <v>6</v>
      </c>
      <c r="B1" s="41"/>
      <c r="C1" s="41"/>
      <c r="D1" s="41"/>
    </row>
    <row r="2" spans="1:5" ht="17.25" customHeight="1" x14ac:dyDescent="0.25">
      <c r="A2" s="2" t="s">
        <v>26</v>
      </c>
      <c r="B2" s="43" t="s">
        <v>37</v>
      </c>
      <c r="C2" s="43"/>
      <c r="D2" s="43"/>
    </row>
    <row r="3" spans="1:5" ht="57" x14ac:dyDescent="0.25">
      <c r="A3" s="3" t="s">
        <v>2</v>
      </c>
      <c r="B3" s="4" t="s">
        <v>19</v>
      </c>
      <c r="C3" s="5" t="s">
        <v>0</v>
      </c>
      <c r="D3" s="4" t="s">
        <v>1</v>
      </c>
    </row>
    <row r="4" spans="1:5" x14ac:dyDescent="0.25">
      <c r="A4" s="3" t="s">
        <v>38</v>
      </c>
      <c r="B4" s="4">
        <v>255250.87440000009</v>
      </c>
      <c r="C4" s="5"/>
      <c r="D4" s="4"/>
    </row>
    <row r="5" spans="1:5" x14ac:dyDescent="0.25">
      <c r="A5" s="44" t="s">
        <v>28</v>
      </c>
      <c r="B5" s="45"/>
      <c r="C5" s="45"/>
      <c r="D5" s="46"/>
    </row>
    <row r="6" spans="1:5" ht="18" customHeight="1" x14ac:dyDescent="0.25">
      <c r="A6" s="3" t="s">
        <v>39</v>
      </c>
      <c r="B6" s="36">
        <v>377128.35</v>
      </c>
      <c r="C6" s="39" t="s">
        <v>32</v>
      </c>
      <c r="D6" s="4"/>
    </row>
    <row r="7" spans="1:5" ht="16.5" customHeight="1" x14ac:dyDescent="0.25">
      <c r="A7" s="3" t="s">
        <v>40</v>
      </c>
      <c r="B7" s="36">
        <v>371500.74</v>
      </c>
      <c r="C7" s="39" t="s">
        <v>32</v>
      </c>
      <c r="D7" s="4"/>
    </row>
    <row r="8" spans="1:5" x14ac:dyDescent="0.25">
      <c r="A8" s="3" t="s">
        <v>41</v>
      </c>
      <c r="B8" s="4">
        <f>B7-B6</f>
        <v>-5627.609999999986</v>
      </c>
      <c r="C8" s="39" t="s">
        <v>32</v>
      </c>
      <c r="D8" s="4"/>
    </row>
    <row r="9" spans="1:5" x14ac:dyDescent="0.25">
      <c r="A9" s="3" t="s">
        <v>7</v>
      </c>
      <c r="B9" s="4">
        <f>B10</f>
        <v>6771.84</v>
      </c>
      <c r="C9" s="39" t="s">
        <v>32</v>
      </c>
      <c r="D9" s="4"/>
    </row>
    <row r="10" spans="1:5" x14ac:dyDescent="0.25">
      <c r="A10" s="28" t="s">
        <v>8</v>
      </c>
      <c r="B10" s="7">
        <f>300*12+264.32*12</f>
        <v>6771.84</v>
      </c>
      <c r="C10" s="39" t="s">
        <v>32</v>
      </c>
      <c r="D10" s="7"/>
    </row>
    <row r="11" spans="1:5" x14ac:dyDescent="0.25">
      <c r="A11" s="6" t="s">
        <v>42</v>
      </c>
      <c r="B11" s="4">
        <f>B6+B9-B10</f>
        <v>377128.35</v>
      </c>
      <c r="C11" s="39" t="s">
        <v>32</v>
      </c>
      <c r="D11" s="7"/>
    </row>
    <row r="12" spans="1:5" x14ac:dyDescent="0.25">
      <c r="A12" s="42" t="s">
        <v>9</v>
      </c>
      <c r="B12" s="42"/>
      <c r="C12" s="42"/>
      <c r="D12" s="42"/>
    </row>
    <row r="13" spans="1:5" ht="29.25" thickBot="1" x14ac:dyDescent="0.3">
      <c r="A13" s="2" t="s">
        <v>10</v>
      </c>
      <c r="B13" s="38">
        <f>SUM(B14:B15)</f>
        <v>69125.820000000007</v>
      </c>
      <c r="C13" s="9"/>
      <c r="D13" s="9"/>
      <c r="E13" s="10"/>
    </row>
    <row r="14" spans="1:5" s="33" customFormat="1" ht="15.75" thickBot="1" x14ac:dyDescent="0.3">
      <c r="A14" s="34" t="s">
        <v>46</v>
      </c>
      <c r="B14" s="35">
        <v>33050.31</v>
      </c>
      <c r="C14" s="34" t="s">
        <v>3</v>
      </c>
      <c r="D14" s="35">
        <v>7563</v>
      </c>
    </row>
    <row r="15" spans="1:5" s="33" customFormat="1" ht="15.75" thickBot="1" x14ac:dyDescent="0.3">
      <c r="A15" s="34" t="s">
        <v>47</v>
      </c>
      <c r="B15" s="35">
        <v>36075.51</v>
      </c>
      <c r="C15" s="34" t="s">
        <v>3</v>
      </c>
      <c r="D15" s="35">
        <v>7563</v>
      </c>
    </row>
    <row r="16" spans="1:5" ht="29.25" thickBot="1" x14ac:dyDescent="0.3">
      <c r="A16" s="2" t="s">
        <v>11</v>
      </c>
      <c r="B16" s="8">
        <f>B17+B18</f>
        <v>32144.080000000002</v>
      </c>
      <c r="C16" s="9"/>
      <c r="D16" s="9"/>
    </row>
    <row r="17" spans="1:6" s="33" customFormat="1" ht="15.75" thickBot="1" x14ac:dyDescent="0.3">
      <c r="A17" s="34" t="s">
        <v>74</v>
      </c>
      <c r="B17" s="35">
        <v>14688.7</v>
      </c>
      <c r="C17" s="34" t="s">
        <v>3</v>
      </c>
      <c r="D17" s="35">
        <v>7253.68</v>
      </c>
    </row>
    <row r="18" spans="1:6" s="33" customFormat="1" ht="15.75" thickBot="1" x14ac:dyDescent="0.3">
      <c r="A18" s="34" t="s">
        <v>75</v>
      </c>
      <c r="B18" s="35">
        <v>17455.38</v>
      </c>
      <c r="C18" s="34" t="s">
        <v>3</v>
      </c>
      <c r="D18" s="35">
        <v>7563</v>
      </c>
    </row>
    <row r="19" spans="1:6" ht="29.25" thickBot="1" x14ac:dyDescent="0.3">
      <c r="A19" s="2" t="s">
        <v>12</v>
      </c>
      <c r="B19" s="8">
        <f>B20</f>
        <v>0</v>
      </c>
      <c r="C19" s="11"/>
      <c r="D19" s="9"/>
    </row>
    <row r="20" spans="1:6" s="33" customFormat="1" ht="15.75" thickBot="1" x14ac:dyDescent="0.3">
      <c r="A20" s="34"/>
      <c r="B20" s="35"/>
      <c r="C20" s="34"/>
      <c r="D20" s="35"/>
    </row>
    <row r="21" spans="1:6" ht="43.5" thickBot="1" x14ac:dyDescent="0.3">
      <c r="A21" s="2" t="s">
        <v>13</v>
      </c>
      <c r="B21" s="8">
        <f>SUM(B22:B28)</f>
        <v>12252.06</v>
      </c>
      <c r="C21" s="9"/>
      <c r="D21" s="9"/>
    </row>
    <row r="22" spans="1:6" s="33" customFormat="1" ht="15.75" thickBot="1" x14ac:dyDescent="0.3">
      <c r="A22" s="34" t="s">
        <v>49</v>
      </c>
      <c r="B22" s="35">
        <v>756.3</v>
      </c>
      <c r="C22" s="34" t="s">
        <v>3</v>
      </c>
      <c r="D22" s="35">
        <v>7563</v>
      </c>
    </row>
    <row r="23" spans="1:6" s="33" customFormat="1" ht="15.75" thickBot="1" x14ac:dyDescent="0.3">
      <c r="A23" s="34" t="s">
        <v>50</v>
      </c>
      <c r="B23" s="35">
        <v>831.93</v>
      </c>
      <c r="C23" s="34" t="s">
        <v>3</v>
      </c>
      <c r="D23" s="35">
        <v>7563</v>
      </c>
    </row>
    <row r="24" spans="1:6" s="33" customFormat="1" ht="15.75" thickBot="1" x14ac:dyDescent="0.3">
      <c r="A24" s="34" t="s">
        <v>59</v>
      </c>
      <c r="B24" s="35">
        <v>453.78</v>
      </c>
      <c r="C24" s="34" t="s">
        <v>3</v>
      </c>
      <c r="D24" s="35">
        <v>7563</v>
      </c>
    </row>
    <row r="25" spans="1:6" s="33" customFormat="1" ht="15.75" thickBot="1" x14ac:dyDescent="0.3">
      <c r="A25" s="34" t="s">
        <v>79</v>
      </c>
      <c r="B25" s="35">
        <v>680.67</v>
      </c>
      <c r="C25" s="34" t="s">
        <v>3</v>
      </c>
      <c r="D25" s="35">
        <v>7563</v>
      </c>
    </row>
    <row r="26" spans="1:6" s="33" customFormat="1" ht="15.75" thickBot="1" x14ac:dyDescent="0.3">
      <c r="A26" s="34" t="s">
        <v>80</v>
      </c>
      <c r="B26" s="35">
        <v>756.3</v>
      </c>
      <c r="C26" s="34" t="s">
        <v>3</v>
      </c>
      <c r="D26" s="35">
        <v>7563</v>
      </c>
    </row>
    <row r="27" spans="1:6" s="33" customFormat="1" ht="15.75" thickBot="1" x14ac:dyDescent="0.3">
      <c r="A27" s="34" t="s">
        <v>81</v>
      </c>
      <c r="B27" s="35">
        <v>5520.99</v>
      </c>
      <c r="C27" s="34" t="s">
        <v>3</v>
      </c>
      <c r="D27" s="35">
        <v>7563</v>
      </c>
    </row>
    <row r="28" spans="1:6" s="33" customFormat="1" ht="15.75" thickBot="1" x14ac:dyDescent="0.3">
      <c r="A28" s="34" t="s">
        <v>82</v>
      </c>
      <c r="B28" s="35">
        <v>3252.09</v>
      </c>
      <c r="C28" s="34" t="s">
        <v>3</v>
      </c>
      <c r="D28" s="35">
        <v>7563</v>
      </c>
    </row>
    <row r="29" spans="1:6" ht="43.5" outlineLevel="1" thickBot="1" x14ac:dyDescent="0.3">
      <c r="A29" s="2" t="s">
        <v>14</v>
      </c>
      <c r="B29" s="12">
        <f>SUM(B30:B36)</f>
        <v>223287.53999999998</v>
      </c>
      <c r="C29" s="13"/>
      <c r="D29" s="13"/>
      <c r="E29" s="10"/>
      <c r="F29" s="10"/>
    </row>
    <row r="30" spans="1:6" s="33" customFormat="1" ht="15.75" thickBot="1" x14ac:dyDescent="0.3">
      <c r="A30" s="34" t="s">
        <v>48</v>
      </c>
      <c r="B30" s="35">
        <v>30834.720000000001</v>
      </c>
      <c r="C30" s="34" t="s">
        <v>31</v>
      </c>
      <c r="D30" s="35">
        <v>4.5</v>
      </c>
    </row>
    <row r="31" spans="1:6" s="33" customFormat="1" ht="15.75" thickBot="1" x14ac:dyDescent="0.3">
      <c r="A31" s="34" t="s">
        <v>53</v>
      </c>
      <c r="B31" s="35">
        <v>8192.24</v>
      </c>
      <c r="C31" s="34" t="s">
        <v>3</v>
      </c>
      <c r="D31" s="35">
        <v>8</v>
      </c>
    </row>
    <row r="32" spans="1:6" s="33" customFormat="1" ht="15.75" thickBot="1" x14ac:dyDescent="0.3">
      <c r="A32" s="34" t="s">
        <v>61</v>
      </c>
      <c r="B32" s="35">
        <v>21421.759999999998</v>
      </c>
      <c r="C32" s="34" t="s">
        <v>3</v>
      </c>
      <c r="D32" s="35">
        <v>8</v>
      </c>
    </row>
    <row r="33" spans="1:4" s="33" customFormat="1" ht="15.75" thickBot="1" x14ac:dyDescent="0.3">
      <c r="A33" s="34" t="s">
        <v>65</v>
      </c>
      <c r="B33" s="35">
        <v>153592.79999999999</v>
      </c>
      <c r="C33" s="34" t="s">
        <v>25</v>
      </c>
      <c r="D33" s="35">
        <v>1</v>
      </c>
    </row>
    <row r="34" spans="1:4" s="33" customFormat="1" ht="15.75" thickBot="1" x14ac:dyDescent="0.3">
      <c r="A34" s="34" t="s">
        <v>78</v>
      </c>
      <c r="B34" s="35">
        <v>5929.76</v>
      </c>
      <c r="C34" s="34" t="s">
        <v>31</v>
      </c>
      <c r="D34" s="35">
        <v>8</v>
      </c>
    </row>
    <row r="35" spans="1:4" s="33" customFormat="1" ht="15.75" thickBot="1" x14ac:dyDescent="0.3">
      <c r="A35" s="34" t="s">
        <v>35</v>
      </c>
      <c r="B35" s="35">
        <v>2207.36</v>
      </c>
      <c r="C35" s="34" t="s">
        <v>3</v>
      </c>
      <c r="D35" s="35">
        <v>8</v>
      </c>
    </row>
    <row r="36" spans="1:4" s="33" customFormat="1" ht="15.75" thickBot="1" x14ac:dyDescent="0.3">
      <c r="A36" s="34" t="s">
        <v>88</v>
      </c>
      <c r="B36" s="35">
        <v>1108.9000000000001</v>
      </c>
      <c r="C36" s="34" t="s">
        <v>31</v>
      </c>
      <c r="D36" s="35">
        <v>1</v>
      </c>
    </row>
    <row r="37" spans="1:4" s="16" customFormat="1" ht="57.75" outlineLevel="2" thickBot="1" x14ac:dyDescent="0.3">
      <c r="A37" s="2" t="s">
        <v>15</v>
      </c>
      <c r="B37" s="14">
        <f>SUM(B38:B52)</f>
        <v>50342.719999999987</v>
      </c>
      <c r="C37" s="15"/>
      <c r="D37" s="15"/>
    </row>
    <row r="38" spans="1:4" s="33" customFormat="1" ht="15.75" thickBot="1" x14ac:dyDescent="0.3">
      <c r="A38" s="34" t="s">
        <v>52</v>
      </c>
      <c r="B38" s="35">
        <v>483.98</v>
      </c>
      <c r="C38" s="34" t="s">
        <v>31</v>
      </c>
      <c r="D38" s="35">
        <v>1</v>
      </c>
    </row>
    <row r="39" spans="1:4" s="33" customFormat="1" ht="15.75" thickBot="1" x14ac:dyDescent="0.3">
      <c r="A39" s="34" t="s">
        <v>54</v>
      </c>
      <c r="B39" s="35">
        <v>1810.31</v>
      </c>
      <c r="C39" s="34" t="s">
        <v>55</v>
      </c>
      <c r="D39" s="35">
        <v>1</v>
      </c>
    </row>
    <row r="40" spans="1:4" s="33" customFormat="1" ht="15.75" thickBot="1" x14ac:dyDescent="0.3">
      <c r="A40" s="34" t="s">
        <v>33</v>
      </c>
      <c r="B40" s="35">
        <v>1686.96</v>
      </c>
      <c r="C40" s="34" t="s">
        <v>25</v>
      </c>
      <c r="D40" s="35">
        <v>2</v>
      </c>
    </row>
    <row r="41" spans="1:4" s="33" customFormat="1" ht="15.75" thickBot="1" x14ac:dyDescent="0.3">
      <c r="A41" s="34" t="s">
        <v>58</v>
      </c>
      <c r="B41" s="35">
        <v>3750.56</v>
      </c>
      <c r="C41" s="34" t="s">
        <v>31</v>
      </c>
      <c r="D41" s="35">
        <v>8</v>
      </c>
    </row>
    <row r="42" spans="1:4" s="33" customFormat="1" ht="15.75" thickBot="1" x14ac:dyDescent="0.3">
      <c r="A42" s="34" t="s">
        <v>34</v>
      </c>
      <c r="B42" s="35">
        <v>1117.43</v>
      </c>
      <c r="C42" s="34" t="s">
        <v>31</v>
      </c>
      <c r="D42" s="35">
        <v>1</v>
      </c>
    </row>
    <row r="43" spans="1:4" s="33" customFormat="1" ht="15.75" thickBot="1" x14ac:dyDescent="0.3">
      <c r="A43" s="34" t="s">
        <v>27</v>
      </c>
      <c r="B43" s="35">
        <v>9251.9</v>
      </c>
      <c r="C43" s="34" t="s">
        <v>4</v>
      </c>
      <c r="D43" s="35">
        <v>14</v>
      </c>
    </row>
    <row r="44" spans="1:4" s="33" customFormat="1" ht="15.75" thickBot="1" x14ac:dyDescent="0.3">
      <c r="A44" s="34" t="s">
        <v>62</v>
      </c>
      <c r="B44" s="35">
        <v>3399.73</v>
      </c>
      <c r="C44" s="34" t="s">
        <v>55</v>
      </c>
      <c r="D44" s="35">
        <v>1</v>
      </c>
    </row>
    <row r="45" spans="1:4" s="33" customFormat="1" ht="15.75" thickBot="1" x14ac:dyDescent="0.3">
      <c r="A45" s="34" t="s">
        <v>63</v>
      </c>
      <c r="B45" s="35">
        <v>14000</v>
      </c>
      <c r="C45" s="34" t="s">
        <v>31</v>
      </c>
      <c r="D45" s="35">
        <v>2</v>
      </c>
    </row>
    <row r="46" spans="1:4" s="33" customFormat="1" ht="15.75" thickBot="1" x14ac:dyDescent="0.3">
      <c r="A46" s="34" t="s">
        <v>64</v>
      </c>
      <c r="B46" s="35">
        <v>1578.67</v>
      </c>
      <c r="C46" s="34" t="s">
        <v>31</v>
      </c>
      <c r="D46" s="35">
        <v>1</v>
      </c>
    </row>
    <row r="47" spans="1:4" s="33" customFormat="1" ht="15.75" thickBot="1" x14ac:dyDescent="0.3">
      <c r="A47" s="34" t="s">
        <v>66</v>
      </c>
      <c r="B47" s="35">
        <v>7108.92</v>
      </c>
      <c r="C47" s="34" t="s">
        <v>67</v>
      </c>
      <c r="D47" s="35">
        <v>9</v>
      </c>
    </row>
    <row r="48" spans="1:4" s="33" customFormat="1" ht="15.75" thickBot="1" x14ac:dyDescent="0.3">
      <c r="A48" s="34" t="s">
        <v>68</v>
      </c>
      <c r="B48" s="35">
        <v>1148.8800000000001</v>
      </c>
      <c r="C48" s="34" t="s">
        <v>25</v>
      </c>
      <c r="D48" s="35">
        <v>1</v>
      </c>
    </row>
    <row r="49" spans="1:4" s="33" customFormat="1" ht="15.75" thickBot="1" x14ac:dyDescent="0.3">
      <c r="A49" s="34" t="s">
        <v>83</v>
      </c>
      <c r="B49" s="35">
        <v>392.56</v>
      </c>
      <c r="C49" s="34" t="s">
        <v>84</v>
      </c>
      <c r="D49" s="35">
        <v>1</v>
      </c>
    </row>
    <row r="50" spans="1:4" s="33" customFormat="1" ht="15.75" thickBot="1" x14ac:dyDescent="0.3">
      <c r="A50" s="34" t="s">
        <v>36</v>
      </c>
      <c r="B50" s="35">
        <v>2798.35</v>
      </c>
      <c r="C50" s="34" t="s">
        <v>31</v>
      </c>
      <c r="D50" s="35">
        <v>5</v>
      </c>
    </row>
    <row r="51" spans="1:4" s="33" customFormat="1" ht="15.75" thickBot="1" x14ac:dyDescent="0.3">
      <c r="A51" s="34" t="s">
        <v>85</v>
      </c>
      <c r="B51" s="35">
        <v>295.87</v>
      </c>
      <c r="C51" s="34" t="s">
        <v>25</v>
      </c>
      <c r="D51" s="35">
        <v>1</v>
      </c>
    </row>
    <row r="52" spans="1:4" s="33" customFormat="1" ht="15.75" thickBot="1" x14ac:dyDescent="0.3">
      <c r="A52" s="34" t="s">
        <v>86</v>
      </c>
      <c r="B52" s="35">
        <v>1518.6</v>
      </c>
      <c r="C52" s="34" t="s">
        <v>87</v>
      </c>
      <c r="D52" s="35">
        <v>2</v>
      </c>
    </row>
    <row r="53" spans="1:4" s="16" customFormat="1" ht="28.5" outlineLevel="2" x14ac:dyDescent="0.25">
      <c r="A53" s="2" t="s">
        <v>20</v>
      </c>
      <c r="B53" s="14">
        <v>0</v>
      </c>
      <c r="C53" s="15"/>
      <c r="D53" s="15"/>
    </row>
    <row r="54" spans="1:4" s="16" customFormat="1" ht="28.5" outlineLevel="2" x14ac:dyDescent="0.25">
      <c r="A54" s="2" t="s">
        <v>21</v>
      </c>
      <c r="B54" s="14">
        <v>0</v>
      </c>
      <c r="C54" s="15"/>
      <c r="D54" s="15"/>
    </row>
    <row r="55" spans="1:4" s="16" customFormat="1" ht="28.5" outlineLevel="2" x14ac:dyDescent="0.25">
      <c r="A55" s="2" t="s">
        <v>22</v>
      </c>
      <c r="B55" s="14">
        <v>0</v>
      </c>
      <c r="C55" s="15"/>
      <c r="D55" s="15"/>
    </row>
    <row r="56" spans="1:4" s="16" customFormat="1" ht="29.25" outlineLevel="2" thickBot="1" x14ac:dyDescent="0.3">
      <c r="A56" s="2" t="s">
        <v>23</v>
      </c>
      <c r="B56" s="14">
        <f>B57+B58</f>
        <v>0</v>
      </c>
      <c r="C56" s="15"/>
      <c r="D56" s="15"/>
    </row>
    <row r="57" spans="1:4" s="33" customFormat="1" ht="15.75" thickBot="1" x14ac:dyDescent="0.3">
      <c r="A57" s="34"/>
      <c r="B57" s="35"/>
      <c r="C57" s="34"/>
      <c r="D57" s="35"/>
    </row>
    <row r="58" spans="1:4" s="33" customFormat="1" ht="15.75" thickBot="1" x14ac:dyDescent="0.3">
      <c r="A58" s="34"/>
      <c r="B58" s="35"/>
      <c r="C58" s="34"/>
      <c r="D58" s="35"/>
    </row>
    <row r="59" spans="1:4" s="16" customFormat="1" ht="29.25" outlineLevel="2" thickBot="1" x14ac:dyDescent="0.3">
      <c r="A59" s="2" t="s">
        <v>24</v>
      </c>
      <c r="B59" s="14">
        <f>B60+B61</f>
        <v>4499.99</v>
      </c>
      <c r="C59" s="15"/>
      <c r="D59" s="15"/>
    </row>
    <row r="60" spans="1:4" s="33" customFormat="1" ht="15.75" thickBot="1" x14ac:dyDescent="0.3">
      <c r="A60" s="34" t="s">
        <v>72</v>
      </c>
      <c r="B60" s="35">
        <v>2079.83</v>
      </c>
      <c r="C60" s="34" t="s">
        <v>3</v>
      </c>
      <c r="D60" s="35">
        <v>7563</v>
      </c>
    </row>
    <row r="61" spans="1:4" s="33" customFormat="1" ht="15.75" thickBot="1" x14ac:dyDescent="0.3">
      <c r="A61" s="34" t="s">
        <v>73</v>
      </c>
      <c r="B61" s="35">
        <v>2420.16</v>
      </c>
      <c r="C61" s="34" t="s">
        <v>3</v>
      </c>
      <c r="D61" s="35">
        <v>7563</v>
      </c>
    </row>
    <row r="62" spans="1:4" s="16" customFormat="1" ht="29.25" outlineLevel="2" thickBot="1" x14ac:dyDescent="0.3">
      <c r="A62" s="2" t="s">
        <v>16</v>
      </c>
      <c r="B62" s="14">
        <f>B63+B64</f>
        <v>15942.8</v>
      </c>
      <c r="C62" s="15"/>
      <c r="D62" s="15"/>
    </row>
    <row r="63" spans="1:4" s="33" customFormat="1" ht="15.75" thickBot="1" x14ac:dyDescent="0.3">
      <c r="A63" s="34" t="s">
        <v>70</v>
      </c>
      <c r="B63" s="35">
        <v>7623.5</v>
      </c>
      <c r="C63" s="34" t="s">
        <v>3</v>
      </c>
      <c r="D63" s="35">
        <v>7563</v>
      </c>
    </row>
    <row r="64" spans="1:4" s="33" customFormat="1" ht="15.75" thickBot="1" x14ac:dyDescent="0.3">
      <c r="A64" s="34" t="s">
        <v>71</v>
      </c>
      <c r="B64" s="35">
        <v>8319.2999999999993</v>
      </c>
      <c r="C64" s="34" t="s">
        <v>3</v>
      </c>
      <c r="D64" s="35">
        <v>7563</v>
      </c>
    </row>
    <row r="65" spans="1:6" s="16" customFormat="1" ht="43.5" outlineLevel="2" thickBot="1" x14ac:dyDescent="0.3">
      <c r="A65" s="2" t="s">
        <v>17</v>
      </c>
      <c r="B65" s="14">
        <f>B66</f>
        <v>589.47</v>
      </c>
      <c r="C65" s="15"/>
      <c r="D65" s="15"/>
    </row>
    <row r="66" spans="1:6" s="33" customFormat="1" ht="15.75" thickBot="1" x14ac:dyDescent="0.3">
      <c r="A66" s="34" t="s">
        <v>51</v>
      </c>
      <c r="B66" s="35">
        <v>589.47</v>
      </c>
      <c r="C66" s="34" t="s">
        <v>3</v>
      </c>
      <c r="D66" s="35">
        <v>355.1</v>
      </c>
    </row>
    <row r="67" spans="1:6" s="16" customFormat="1" ht="57.75" outlineLevel="2" thickBot="1" x14ac:dyDescent="0.3">
      <c r="A67" s="2" t="s">
        <v>18</v>
      </c>
      <c r="B67" s="14">
        <f>SUM(B68:B73)</f>
        <v>49818.48</v>
      </c>
      <c r="C67" s="15"/>
      <c r="D67" s="15"/>
    </row>
    <row r="68" spans="1:6" s="33" customFormat="1" ht="15.75" thickBot="1" x14ac:dyDescent="0.3">
      <c r="A68" s="34" t="s">
        <v>56</v>
      </c>
      <c r="B68" s="35">
        <v>128.57</v>
      </c>
      <c r="C68" s="34" t="s">
        <v>3</v>
      </c>
      <c r="D68" s="35">
        <v>7563</v>
      </c>
    </row>
    <row r="69" spans="1:6" s="33" customFormat="1" ht="15.75" thickBot="1" x14ac:dyDescent="0.3">
      <c r="A69" s="34" t="s">
        <v>57</v>
      </c>
      <c r="B69" s="35">
        <v>128.57</v>
      </c>
      <c r="C69" s="34" t="s">
        <v>3</v>
      </c>
      <c r="D69" s="35">
        <v>7563</v>
      </c>
    </row>
    <row r="70" spans="1:6" s="33" customFormat="1" ht="15.75" thickBot="1" x14ac:dyDescent="0.3">
      <c r="A70" s="34" t="s">
        <v>60</v>
      </c>
      <c r="B70" s="35">
        <v>403.62</v>
      </c>
      <c r="C70" s="34" t="s">
        <v>31</v>
      </c>
      <c r="D70" s="35">
        <v>6</v>
      </c>
    </row>
    <row r="71" spans="1:6" s="33" customFormat="1" ht="15.75" thickBot="1" x14ac:dyDescent="0.3">
      <c r="A71" s="34" t="s">
        <v>69</v>
      </c>
      <c r="B71" s="35">
        <v>991.6</v>
      </c>
      <c r="C71" s="34" t="s">
        <v>3</v>
      </c>
      <c r="D71" s="35">
        <v>185</v>
      </c>
    </row>
    <row r="72" spans="1:6" s="33" customFormat="1" ht="15.75" thickBot="1" x14ac:dyDescent="0.3">
      <c r="A72" s="34" t="s">
        <v>76</v>
      </c>
      <c r="B72" s="35">
        <v>22830.04</v>
      </c>
      <c r="C72" s="34" t="s">
        <v>3</v>
      </c>
      <c r="D72" s="35">
        <v>7569.64</v>
      </c>
    </row>
    <row r="73" spans="1:6" s="33" customFormat="1" ht="15.75" thickBot="1" x14ac:dyDescent="0.3">
      <c r="A73" s="34" t="s">
        <v>77</v>
      </c>
      <c r="B73" s="35">
        <v>25336.080000000002</v>
      </c>
      <c r="C73" s="34" t="s">
        <v>3</v>
      </c>
      <c r="D73" s="35">
        <v>7563</v>
      </c>
    </row>
    <row r="74" spans="1:6" s="32" customFormat="1" ht="23.25" customHeight="1" outlineLevel="2" x14ac:dyDescent="0.25">
      <c r="A74" s="30" t="s">
        <v>30</v>
      </c>
      <c r="B74" s="31">
        <f>B75</f>
        <v>1920</v>
      </c>
      <c r="C74" s="30"/>
      <c r="D74" s="30"/>
    </row>
    <row r="75" spans="1:6" s="16" customFormat="1" ht="25.5" customHeight="1" outlineLevel="2" x14ac:dyDescent="0.25">
      <c r="A75" s="29" t="s">
        <v>29</v>
      </c>
      <c r="B75" s="17">
        <f>D75*5*12</f>
        <v>1920</v>
      </c>
      <c r="C75" s="11" t="s">
        <v>5</v>
      </c>
      <c r="D75" s="17">
        <v>32</v>
      </c>
    </row>
    <row r="76" spans="1:6" s="16" customFormat="1" outlineLevel="2" x14ac:dyDescent="0.25">
      <c r="A76" s="18" t="s">
        <v>43</v>
      </c>
      <c r="B76" s="37">
        <f>B13++B16+B19+B21+B29+B37+B53+B54+B56+B59+B62+B65+B67</f>
        <v>458002.9599999999</v>
      </c>
      <c r="C76" s="15" t="s">
        <v>32</v>
      </c>
      <c r="D76" s="15"/>
      <c r="F76" s="40"/>
    </row>
    <row r="77" spans="1:6" s="16" customFormat="1" outlineLevel="2" x14ac:dyDescent="0.25">
      <c r="A77" s="18" t="s">
        <v>44</v>
      </c>
      <c r="B77" s="14">
        <f>B76*1.2+B74</f>
        <v>551523.55199999991</v>
      </c>
      <c r="C77" s="15" t="s">
        <v>32</v>
      </c>
      <c r="D77" s="15"/>
    </row>
    <row r="78" spans="1:6" s="16" customFormat="1" outlineLevel="2" x14ac:dyDescent="0.25">
      <c r="A78" s="18" t="s">
        <v>45</v>
      </c>
      <c r="B78" s="14">
        <f>B4+B6+B9-B77</f>
        <v>87627.512400000123</v>
      </c>
      <c r="C78" s="15" t="s">
        <v>32</v>
      </c>
      <c r="D78" s="15"/>
    </row>
    <row r="79" spans="1:6" s="16" customFormat="1" outlineLevel="2" x14ac:dyDescent="0.25">
      <c r="A79" s="19"/>
      <c r="B79" s="20"/>
      <c r="C79" s="20"/>
      <c r="D79" s="20"/>
    </row>
    <row r="80" spans="1:6" s="16" customFormat="1" outlineLevel="2" x14ac:dyDescent="0.25">
      <c r="A80" s="19"/>
      <c r="B80" s="20"/>
      <c r="C80" s="20"/>
      <c r="D80" s="20"/>
    </row>
    <row r="81" spans="1:5" x14ac:dyDescent="0.25">
      <c r="A81" s="21"/>
      <c r="B81" s="22"/>
      <c r="C81" s="23"/>
      <c r="D81" s="23"/>
    </row>
    <row r="82" spans="1:5" x14ac:dyDescent="0.25">
      <c r="A82" s="24"/>
      <c r="B82" s="25"/>
      <c r="C82" s="25"/>
      <c r="D82" s="25"/>
    </row>
    <row r="83" spans="1:5" s="16" customFormat="1" outlineLevel="2" x14ac:dyDescent="0.25">
      <c r="A83" s="19"/>
      <c r="B83" s="20"/>
      <c r="C83" s="20"/>
      <c r="D83" s="20"/>
    </row>
    <row r="84" spans="1:5" x14ac:dyDescent="0.25">
      <c r="A84" s="21"/>
      <c r="B84" s="22"/>
      <c r="C84" s="23"/>
      <c r="D84" s="23"/>
      <c r="E84" s="10"/>
    </row>
    <row r="85" spans="1:5" ht="16.5" customHeight="1" x14ac:dyDescent="0.25">
      <c r="A85" s="21"/>
      <c r="B85" s="22"/>
      <c r="C85" s="23"/>
      <c r="D85" s="23"/>
    </row>
    <row r="86" spans="1:5" x14ac:dyDescent="0.25">
      <c r="A86" s="21"/>
      <c r="B86" s="22"/>
      <c r="C86" s="23"/>
      <c r="D86" s="23"/>
    </row>
    <row r="87" spans="1:5" x14ac:dyDescent="0.25">
      <c r="A87" s="21"/>
      <c r="B87" s="22"/>
      <c r="C87" s="22"/>
      <c r="D87" s="23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78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2019-01-30T01:37:09Z</cp:lastPrinted>
  <dcterms:created xsi:type="dcterms:W3CDTF">2016-03-18T02:51:51Z</dcterms:created>
  <dcterms:modified xsi:type="dcterms:W3CDTF">2023-03-09T00:58:02Z</dcterms:modified>
</cp:coreProperties>
</file>